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tarquino\Documents\InformacionMSPS\informes austeridad\ARCHIVOS PAGINA\"/>
    </mc:Choice>
  </mc:AlternateContent>
  <bookViews>
    <workbookView xWindow="0" yWindow="0" windowWidth="20490" windowHeight="7455"/>
  </bookViews>
  <sheets>
    <sheet name="CONTRATOS JUNIO DE 2020" sheetId="1" r:id="rId1"/>
  </sheets>
  <externalReferences>
    <externalReference r:id="rId2"/>
  </externalReferences>
  <definedNames>
    <definedName name="MODALIDAD">'[1]2020'!$CH$2:$CH$7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<sst xmlns="http://schemas.openxmlformats.org/spreadsheetml/2006/main" count="384" uniqueCount="165">
  <si>
    <t>No. CTO</t>
  </si>
  <si>
    <t>FECHA</t>
  </si>
  <si>
    <t xml:space="preserve">NOMBRE CONTRATISTA </t>
  </si>
  <si>
    <t>LUGAR DE EJECUCION</t>
  </si>
  <si>
    <t>NATURALEZA JURIDICA</t>
  </si>
  <si>
    <t xml:space="preserve">CLASE DE CONTRATO </t>
  </si>
  <si>
    <t xml:space="preserve">INICIO </t>
  </si>
  <si>
    <t xml:space="preserve">DEPENDENCIA SOLICITANTE </t>
  </si>
  <si>
    <t>MSPS-CD-188-2020</t>
  </si>
  <si>
    <t>GLORIA MARINA GUEVARA JARAMILLO</t>
  </si>
  <si>
    <t>BOGOTA</t>
  </si>
  <si>
    <t>NATURAL</t>
  </si>
  <si>
    <t>PRESTACION DE SERVICIOS</t>
  </si>
  <si>
    <t>DIRECCIÓN DE PROMOCIÓN Y PREVENCIÓN</t>
  </si>
  <si>
    <t>MSPS-CD-189-2020</t>
  </si>
  <si>
    <t>CLAUDIA PATRICIA QUEVEDO CAÑON</t>
  </si>
  <si>
    <t>OFICINA DE GESTIÓN TERRITORIAL, EMERGENCIAS Y DESASTRES</t>
  </si>
  <si>
    <t>MSPS-CD-191-2020</t>
  </si>
  <si>
    <t>FITOGRANOS COMERCIALIZADORA AGROINDUSTRIAL</t>
  </si>
  <si>
    <t>800079832-3</t>
  </si>
  <si>
    <t>JURIDICO</t>
  </si>
  <si>
    <t>COMPRAVENTA</t>
  </si>
  <si>
    <t>MSPS-RE-006-2020</t>
  </si>
  <si>
    <t>GLAXOSMITHKLINE COLOMBIA S.A.</t>
  </si>
  <si>
    <t>830012969-4</t>
  </si>
  <si>
    <t>DONACIÓN</t>
  </si>
  <si>
    <t>MSPS-CD-193-2020</t>
  </si>
  <si>
    <t>E.S.E. CENTRO DERMATOLÓGICO FEDERICO LLERAS ACOSTA</t>
  </si>
  <si>
    <t>800247350-6</t>
  </si>
  <si>
    <t>COMODATO</t>
  </si>
  <si>
    <t>SUBDIRECCIÓN DE GESTIÓN DE OPERACIONES</t>
  </si>
  <si>
    <t>MSPS-CD-195-2020</t>
  </si>
  <si>
    <t>JHENNYPHER ESMERALDA ZORNOSA RINCON</t>
  </si>
  <si>
    <t>OFICINA DE PROMOCIÓN SOCIAL</t>
  </si>
  <si>
    <t>MSPS-CD-196-2020</t>
  </si>
  <si>
    <t xml:space="preserve">JORGE CARLOS VELEZ VARGAS </t>
  </si>
  <si>
    <t>GRUPO DE COOPERACIÓN Y RELACIONES INTERNACIONALES</t>
  </si>
  <si>
    <t>MSPS-CD-197-2020</t>
  </si>
  <si>
    <t>JULIAN DAVID RODRIGUEZ GOMEZ</t>
  </si>
  <si>
    <t>GRUPO ATENCIÓN AL CIUDADANO</t>
  </si>
  <si>
    <t>MSPS-CD-198-2020</t>
  </si>
  <si>
    <t>JUAN BAUTISTA AMUD MARTINEZ</t>
  </si>
  <si>
    <t>MSPS-CD-199-2020</t>
  </si>
  <si>
    <t>SANDRA PATRICIA SANTOS  HERNANDEZ</t>
  </si>
  <si>
    <t>NARIÑO</t>
  </si>
  <si>
    <t>MSPS-CD-200-2020</t>
  </si>
  <si>
    <t>NEYDA LILIANA MENDOZA ARDILA</t>
  </si>
  <si>
    <t>CUCUTA</t>
  </si>
  <si>
    <t>MSPS-CD-201-2020</t>
  </si>
  <si>
    <t>WILHELM LEONARD GUZMAN MARTINEZ</t>
  </si>
  <si>
    <t>MSPS-CD-202-2020</t>
  </si>
  <si>
    <t>SIDLEY FERNANDA BARRIOS RIVEROS</t>
  </si>
  <si>
    <t>DESPACHO DE MINISTRO</t>
  </si>
  <si>
    <t>MSPS-SMC-006-2020</t>
  </si>
  <si>
    <t>MARIA DEL CARMEN MORENO GARCIA</t>
  </si>
  <si>
    <t>52818748-1</t>
  </si>
  <si>
    <t>MULTICONSUMIBLES S.A.S.</t>
  </si>
  <si>
    <t>901126785-3</t>
  </si>
  <si>
    <t>MSPS-CD-203-2020</t>
  </si>
  <si>
    <t xml:space="preserve">JUAN DIEGO CÁRDENAS URIBE </t>
  </si>
  <si>
    <t>GRUPO DE COMUNICACIONES</t>
  </si>
  <si>
    <t>MSPS-CD-204-2020</t>
  </si>
  <si>
    <t>JUAN MANUEL BENDETTI SARASTI</t>
  </si>
  <si>
    <t>CARTAGENA</t>
  </si>
  <si>
    <t>MSPS-CD-207-2020</t>
  </si>
  <si>
    <t>CLAUDIA ROMERO ARANGO</t>
  </si>
  <si>
    <t>MSPS-CD-208-2020</t>
  </si>
  <si>
    <t>FRANCIA LUZ FRANCO HENAO</t>
  </si>
  <si>
    <t>MSPS-CD-209-2020</t>
  </si>
  <si>
    <t xml:space="preserve">CARLOS ANDRES CHISCO RODRÍGUEZ </t>
  </si>
  <si>
    <t>DIRECCIÓN DE REGULACIÓN DE LA OPERACIÓN DEL ASEGURAMIENTO EN SALUD, RIESGOS LABORALES Y PENSIONES</t>
  </si>
  <si>
    <t>MSPS-SMC-003-2020</t>
  </si>
  <si>
    <t>ANCOLTEC SOLUCIONES INDUSTRIALES SAS</t>
  </si>
  <si>
    <t>900862412-4</t>
  </si>
  <si>
    <t>SET Y GAD</t>
  </si>
  <si>
    <t>830065092-8</t>
  </si>
  <si>
    <t>MSPS-LP-002-2020</t>
  </si>
  <si>
    <t>UNION TEMPORAL 2020</t>
  </si>
  <si>
    <t>900466596-2</t>
  </si>
  <si>
    <t>MSPS-CD-217-2020</t>
  </si>
  <si>
    <t>UNIVERSIDAD DE CORDOBA</t>
  </si>
  <si>
    <t>891080031-3</t>
  </si>
  <si>
    <t>MONTERIA</t>
  </si>
  <si>
    <t>MSPS-CD-222-2020</t>
  </si>
  <si>
    <t>ALEXANDER CAMACHO ERAZO</t>
  </si>
  <si>
    <t>CALI</t>
  </si>
  <si>
    <t>MSPS-CD-231-2020</t>
  </si>
  <si>
    <t>NORELYS MARIA PEÑARANDA PEÑA</t>
  </si>
  <si>
    <t>SANTA MARTA</t>
  </si>
  <si>
    <t>MSPS-CD-232-2020</t>
  </si>
  <si>
    <t>YENY YASMIN  ROMERO MORALES</t>
  </si>
  <si>
    <t>META</t>
  </si>
  <si>
    <t>DIRECCION DE EPIDEMIOLOGIA Y DEMOGRAFIA</t>
  </si>
  <si>
    <t>MSPS-CD-235-2020</t>
  </si>
  <si>
    <t>EVARISTO RODRIGUEZ GONZALEZ</t>
  </si>
  <si>
    <t>DIRECCIÓN DE EPIDEMIOLOGÍA Y DEMOGRAFÍA</t>
  </si>
  <si>
    <t>MSPS-CD-236-2020</t>
  </si>
  <si>
    <t>JAIME ARNUBIEL MOGOLLÓN</t>
  </si>
  <si>
    <t>CASANARE</t>
  </si>
  <si>
    <t>CEDULA</t>
  </si>
  <si>
    <t xml:space="preserve">TERMINACION </t>
  </si>
  <si>
    <t xml:space="preserve">OBJETO DEL CONTRATO </t>
  </si>
  <si>
    <t xml:space="preserve">VALOR </t>
  </si>
  <si>
    <t>HONORARIOS</t>
  </si>
  <si>
    <t>APORTES COMPARTIDOS</t>
  </si>
  <si>
    <t xml:space="preserve">NOMBRE DEL SUPERVISOR Ó INTERVENTOR </t>
  </si>
  <si>
    <t>DEPENDENCIA DEL SUPERVISOR  Ó INTERVENTOR</t>
  </si>
  <si>
    <t xml:space="preserve">ORDENADOR DE GASTO </t>
  </si>
  <si>
    <t>MODALIDAD DE SELECCIÓN / PROCESO</t>
  </si>
  <si>
    <t>NO. PROCESO</t>
  </si>
  <si>
    <t>CAUSAL</t>
  </si>
  <si>
    <t>Apoyar técnicamente a la subdirección de salud ambiental en el desarrollo de las capacidades nacionales y territoriales en relación al seguimiento en salud de la erradicación de cultivos ilícitos</t>
  </si>
  <si>
    <t>ADRIANA ESTRADA ESTRADA</t>
  </si>
  <si>
    <t>SUBDIRECCIÓN SALUD AMBIENTAL</t>
  </si>
  <si>
    <t>SECRETARIA GENERAL</t>
  </si>
  <si>
    <t>CONTRATACIÓN_DIRECTA</t>
  </si>
  <si>
    <t>PRESTACIÓN DE SERVICIOS PROFESIONALES Y DE APOYO A LA GESTIÓN</t>
  </si>
  <si>
    <t>Brindar asesoría al Ministerio de Salud y Protección Social en los procesos de planeación, implementación, seguimiento y cierre de las acciones dirigidas al fortalecimiento de la Gestión Territorial, en el marco de la Gestión del Riesgo de Desastres en Salud y la Promoción de la Participación Social en Salud</t>
  </si>
  <si>
    <t>TILCIA HELENA ANGARITA  </t>
  </si>
  <si>
    <t xml:space="preserve">Adquirir potes fumígenos  </t>
  </si>
  <si>
    <t>UNICO PAGO</t>
  </si>
  <si>
    <t>ILDEFONSO CEPEDA</t>
  </si>
  <si>
    <t>SUBDIRECCION DE ENFERMEDADES TRANSMISIBLES</t>
  </si>
  <si>
    <t>CUANDO NO EXISTA PLURALIDAD DE OFERENTES EN EL MERCADO</t>
  </si>
  <si>
    <t>Donación por parte de GSK COLOMBIA S.A., de 20.000 dosis de la vacuna contra la influenza Fluarix Tetra para profesionales de la salud, para apoyar y fortalecer la implementación del Plan de Contingencia Nacional de respuesta a la pandemia del COVID- 19 en el País.</t>
  </si>
  <si>
    <t>CLAUDIA LILIANA SOSA</t>
  </si>
  <si>
    <t>SUBDIRECCIÓN DE ENFERMEDADES TRANSMISIBLES</t>
  </si>
  <si>
    <t>CONVENIO INTERADMINISTRATIVO</t>
  </si>
  <si>
    <t>El Ministerio de Salud y Protección Social entrega a título de Comodato o Préstamo de Uso a la Empresa Social del Estado Centro Dermatológico Federico Lleras Acosta, y ésta recibe al mismo título, un área ubicada en la Avenida 1º No. 14-31.</t>
  </si>
  <si>
    <t>MARTHA RUBY NARVAEZ OTERO</t>
  </si>
  <si>
    <t>CONTRATO INTERADMINISTRATIVO</t>
  </si>
  <si>
    <t>Apoyar a la Oficina de Promoción Social en la gestión documental de los procesos de fortalecimiento institucional nacional y territorial planes, programas y proyectos dirigidos a poblaciones vulnerables</t>
  </si>
  <si>
    <t>MARICELLA MARTÍNEZ URIBE</t>
  </si>
  <si>
    <t>Apoyar al MSPS en la definición e implementación de los recursos no reembolsables provenientes de las operaciones de crédito en marcha con la banca multilateral, como BID y BM</t>
  </si>
  <si>
    <t>PAOLA MILENA BERNAL CORTES</t>
  </si>
  <si>
    <t>Prestar apoyo al Grupo de Atención al Ciudadano para la administración de la plataforma tecnológica SharePoint que soporta el Centro Especializado de Servicio al Ciudadano.</t>
  </si>
  <si>
    <t>DIANA CAROLINA SIERRA OCHOA</t>
  </si>
  <si>
    <t>Brindar asesoría al Ministerio de Salud y Protección Social en la articulación y participación en las acciones dirigidas al fortalecimiento de la gestión territorial</t>
  </si>
  <si>
    <t>MERY BARRAGAN AVILA</t>
  </si>
  <si>
    <t>Brindar asesoría al Ministerio de Salud y Protección Social en la articulación  y participación en las acciones dirigidas al fortalecimiento de la gestión territorial</t>
  </si>
  <si>
    <t>Apoyar a la Oficina de Promoción Social en el desarrollo y utilización de tecnologías de la información que permita estrategias de recolección, análisis y acceso a la información relacionada con la población diferencial y/o vulnerable</t>
  </si>
  <si>
    <t>Brindar apoyo jurídico al Ministerio de Salud y Protección Social en el acompañamiento requerido por las entidades beneficiarias durante el ciclo de los proyectos de inversión financiados con recursos del sistema general de regalías hasta las sesiones del respectivo órgano colegiado de administración y decisión</t>
  </si>
  <si>
    <t>GERMAN ESCOBAR MORALES</t>
  </si>
  <si>
    <t>Adquisición de elementos de empaque y embalaje para la operación del Almacén General del Ministerio de Salud y Protección Social. – ÍTEM 1.</t>
  </si>
  <si>
    <t>DOS PAGOS</t>
  </si>
  <si>
    <t>RUTH DELIA ZAMORA - ALBERTO SANCHEZ</t>
  </si>
  <si>
    <t>MÍNIMA_CUANTÍA</t>
  </si>
  <si>
    <t>CONTRATACIÓN CUYO VALOR NO EXCEDE DEL 10 POR CIENTO DE LA MENOR CUANTÍA</t>
  </si>
  <si>
    <t>Adquisición de elementos de empaque y embalaje para la operación del Almacén General del Ministerio de Salud y Protección Social. ÍTEMS 2, 3, 4, 5 y 6</t>
  </si>
  <si>
    <t>Prestar apoyo profesional en la producción de piezas audiovisuales para optimizar las campañas de promoción de la salud y prevención de la enfermedad y protección social de los colombianos en el marco de la emergencia sanitaria del Covid19.</t>
  </si>
  <si>
    <t>RICARDO ANGEL URQUIJO</t>
  </si>
  <si>
    <t>Apoyar al Ministerio de Salud y Protección Social en los desarrollos y administración de software requeridos para la implementación de los componentes de salud, riesgos laborales, pensiones y subsidio familiar, en el marco del Sistema de Afiliación Transaccional, de acuerdo con la normatividad vigente.</t>
  </si>
  <si>
    <t>ALEXANDER AREVALO S</t>
  </si>
  <si>
    <t>SUBDIRECTOR DE LA OPERACIÓN DEL ASEGURAMIENTO EN SALUD</t>
  </si>
  <si>
    <t>Adquisición y calibración de equipos de medición para el Almacén General del Ministerio de Salud y Protección Social.</t>
  </si>
  <si>
    <t>Adquisición y calibración de equipos de medición para el Almacén General del Ministerio de Salud y Protección Social</t>
  </si>
  <si>
    <t>Realizar las actividades propias de nacionalización de los medicamentos, biológicos e insumos importados y el transporte (aéreo y terrestre) de los mismos que requiera la Entidad</t>
  </si>
  <si>
    <t>MENSUALIDADES</t>
  </si>
  <si>
    <t>LICITACIÓN_PUBLICA</t>
  </si>
  <si>
    <t>N.A</t>
  </si>
  <si>
    <t>REALIZAR EL ANÁLISIS DE RIESGOS PARA LA SALUD HUMANA, CON ÉNFASIS EN LA EVALUACIÓN DE RIESGO, DERIVADO DE LA EJECUCIÓN DEL PROGRAMA DE ERRADICACIÓN DE CULTIVOS DE USO ILÍCITO POR ASPERSIÓN AÉREA EN COLOMBIA</t>
  </si>
  <si>
    <t>CUATRO PAGOS</t>
  </si>
  <si>
    <t>ANDREA PATRICIA SOLER GALINDO</t>
  </si>
  <si>
    <t>COORDINADORA GRUPO DE DESARROLLO Y SALUD</t>
  </si>
  <si>
    <t>Brindar asesoría al Ministerio de Salud y Protección Social en la articulación y participación en las acciones dirigidas al fortalecimiento de la gestión territorial.</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</si>
</sst>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 #,##0.00\ &quot;€&quot;_-;\-* #,##0.00\ &quot;€&quot;_-;_-* &quot;-&quot;??\ &quot;€&quot;_-;_-@_-"/>
    <numFmt numFmtId="166" formatCode="[$-240A]0"/>
    <numFmt numFmtId="167" formatCode="_-&quot;$&quot;\ * #,##0_-;\-&quot;$&quot;\ * #,##0_-;_-&quot;$&quot;\ * &quot;-&quot;??_-;_-@_-"/>
    <numFmt numFmtId="168" formatCode="&quot;$&quot;\ #,##0.00"/>
    <numFmt numFmtId="169" formatCode="_(&quot;$&quot;\ * #,##0.00_);_(&quot;$&quot;\ * \(#,##0.00\);_(&quot;$&quot;\ * &quot;-&quot;??_);_(@_)"/>
  </numFmts>
  <fonts count="8" x14ac:knownFonts="1">
    <font>
      <sz val="11"/>
      <color theme="1"/>
      <name val="Calibri"/>
      <family val="2"/>
      <scheme val="minor"/>
    </font>
    <font>
      <sz val="11"/>
      <color theme="1"/>
      <name val="Calibri"/>
      <family val="2"/>
      <scheme val="minor"/>
    </font>
    <font>
      <b/>
      <sz val="9"/>
      <color theme="1"/>
      <name val="Arial Narrow"/>
      <family val="2"/>
    </font>
    <font>
      <b/>
      <sz val="9"/>
      <name val="Arial Narrow"/>
      <family val="2"/>
    </font>
    <font>
      <sz val="9"/>
      <color theme="1"/>
      <name val="Arial Narrow"/>
      <family val="2"/>
    </font>
    <font>
      <sz val="9"/>
      <name val="Arial Narrow"/>
      <family val="2"/>
    </font>
    <font>
      <sz val="8"/>
      <color theme="1"/>
      <name val="Arial Narrow"/>
      <family val="2"/>
    </font>
    <font>
      <sz val="9"/>
      <color rgb="FF000000"/>
      <name val="Arial Narrow"/>
      <family val="2"/>
    </font>
  </fonts>
  <fills count="6">
    <fill>
      <patternFill patternType="none"/>
    </fill>
    <fill>
      <patternFill patternType="gray125"/>
    </fill>
    <fill>
      <patternFill patternType="solid">
        <fgColor theme="0"/>
        <bgColor indexed="64"/>
      </patternFill>
    </fill>
    <fill>
      <patternFill patternType="solid">
        <fgColor theme="0"/>
        <bgColor indexed="49"/>
      </patternFill>
    </fill>
    <fill>
      <patternFill patternType="solid">
        <fgColor indexed="9"/>
        <bgColor indexed="9"/>
      </patternFill>
    </fill>
    <fill>
      <patternFill patternType="solid">
        <fgColor indexed="9"/>
        <bgColor indexed="64"/>
      </patternFill>
    </fill>
  </fills>
  <borders count="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7">
    <xf numFmtId="0" fontId="0" fillId="0" borderId="0" xfId="0"/>
    <xf numFmtId="0" fontId="4" fillId="0" borderId="2" xfId="0" applyFont="1" applyBorder="1" applyAlignment="1">
      <alignment horizontal="center" vertical="center" wrapText="1"/>
    </xf>
    <xf numFmtId="166" fontId="3" fillId="3" borderId="2" xfId="0" applyNumberFormat="1" applyFont="1" applyFill="1" applyBorder="1" applyAlignment="1">
      <alignment horizontal="center" vertical="center" wrapText="1"/>
    </xf>
    <xf numFmtId="14" fontId="4" fillId="0" borderId="2" xfId="0" applyNumberFormat="1" applyFont="1" applyBorder="1" applyAlignment="1">
      <alignment horizontal="center" vertical="center"/>
    </xf>
    <xf numFmtId="0" fontId="3" fillId="4" borderId="2" xfId="0" applyFont="1" applyFill="1" applyBorder="1" applyAlignment="1" applyProtection="1">
      <alignment horizontal="left" vertical="center" wrapText="1"/>
      <protection locked="0"/>
    </xf>
    <xf numFmtId="166" fontId="5" fillId="5" borderId="2" xfId="0" applyNumberFormat="1" applyFont="1" applyFill="1" applyBorder="1" applyAlignment="1" applyProtection="1">
      <alignment horizontal="center" vertical="center" wrapText="1"/>
      <protection locked="0"/>
    </xf>
    <xf numFmtId="0" fontId="4" fillId="0" borderId="2" xfId="0" applyFont="1" applyBorder="1" applyAlignment="1">
      <alignment horizontal="center" vertical="center"/>
    </xf>
    <xf numFmtId="0" fontId="4" fillId="0" borderId="2" xfId="0" applyFont="1" applyBorder="1" applyAlignment="1">
      <alignment horizontal="left" vertical="center" wrapText="1"/>
    </xf>
    <xf numFmtId="167" fontId="4" fillId="0" borderId="2" xfId="1" applyNumberFormat="1" applyFont="1" applyBorder="1" applyAlignment="1">
      <alignment horizontal="right" vertical="center"/>
    </xf>
    <xf numFmtId="14" fontId="5" fillId="0" borderId="2" xfId="0" applyNumberFormat="1" applyFont="1" applyBorder="1" applyAlignment="1">
      <alignment horizontal="center" vertical="center"/>
    </xf>
    <xf numFmtId="1" fontId="3" fillId="2" borderId="2" xfId="0" applyNumberFormat="1" applyFont="1" applyFill="1" applyBorder="1" applyAlignment="1">
      <alignment horizontal="center" vertical="center" wrapText="1"/>
    </xf>
    <xf numFmtId="1" fontId="2" fillId="2" borderId="2" xfId="0" applyNumberFormat="1" applyFont="1" applyFill="1" applyBorder="1" applyAlignment="1">
      <alignment horizontal="left" vertical="center" wrapText="1"/>
    </xf>
    <xf numFmtId="1" fontId="2" fillId="2" borderId="2" xfId="0" applyNumberFormat="1" applyFont="1" applyFill="1" applyBorder="1" applyAlignment="1">
      <alignment horizontal="center" vertical="center" wrapText="1"/>
    </xf>
    <xf numFmtId="4" fontId="2" fillId="2" borderId="2" xfId="0" applyNumberFormat="1" applyFont="1" applyFill="1" applyBorder="1" applyAlignment="1">
      <alignment horizontal="left" vertical="center" wrapText="1"/>
    </xf>
    <xf numFmtId="4" fontId="2" fillId="2" borderId="2" xfId="0" applyNumberFormat="1" applyFont="1" applyFill="1" applyBorder="1" applyAlignment="1">
      <alignment horizontal="center" vertical="center" wrapText="1"/>
    </xf>
    <xf numFmtId="168" fontId="2"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166" fontId="3" fillId="2" borderId="2" xfId="0" applyNumberFormat="1" applyFont="1" applyFill="1" applyBorder="1" applyAlignment="1">
      <alignment horizontal="left" wrapText="1"/>
    </xf>
    <xf numFmtId="166" fontId="3" fillId="2" borderId="1" xfId="0" applyNumberFormat="1" applyFont="1" applyFill="1" applyBorder="1" applyAlignment="1">
      <alignment horizontal="left" wrapText="1"/>
    </xf>
    <xf numFmtId="0" fontId="4" fillId="0" borderId="0" xfId="0" applyFont="1" applyAlignment="1">
      <alignment wrapText="1"/>
    </xf>
    <xf numFmtId="0" fontId="6" fillId="0" borderId="2" xfId="0" applyFont="1" applyBorder="1" applyAlignment="1">
      <alignment horizontal="left" vertical="center" wrapText="1"/>
    </xf>
    <xf numFmtId="0" fontId="7" fillId="0" borderId="0" xfId="0" applyFont="1" applyAlignment="1">
      <alignment wrapText="1"/>
    </xf>
    <xf numFmtId="0" fontId="4" fillId="0" borderId="0" xfId="0" applyFont="1" applyAlignment="1">
      <alignment horizontal="center" wrapText="1"/>
    </xf>
    <xf numFmtId="0" fontId="4" fillId="0" borderId="0" xfId="0" applyFont="1" applyAlignment="1">
      <alignment horizontal="center" vertical="center" wrapText="1"/>
    </xf>
    <xf numFmtId="0" fontId="4" fillId="0" borderId="0" xfId="0" applyFont="1" applyAlignment="1">
      <alignment horizontal="left" wrapText="1"/>
    </xf>
    <xf numFmtId="169" fontId="4" fillId="0" borderId="0" xfId="0" applyNumberFormat="1" applyFont="1" applyAlignment="1">
      <alignment horizontal="center" wrapText="1"/>
    </xf>
    <xf numFmtId="0" fontId="4" fillId="0" borderId="0" xfId="0" applyFont="1"/>
  </cellXfs>
  <cellStyles count="2">
    <cellStyle name="Moneda" xfId="1" builtinId="4"/>
    <cellStyle name="Normal" xfId="0" builtinId="0"/>
  </cellStyles>
  <dxfs count="24">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base_contractual\BASE%20DE%20DATOS%20MINSALUD%202020%20NUEVA16-03-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PAUL"/>
      <sheetName val="LUZ MARINA"/>
      <sheetName val="MEMORANDO DE ENTENDIMIENTO"/>
      <sheetName val="PTE"/>
    </sheetNames>
    <sheetDataSet>
      <sheetData sheetId="0">
        <row r="2">
          <cell r="CH2" t="str">
            <v>ANDREA DEL PILAR OCHOA SUAREZ</v>
          </cell>
        </row>
        <row r="3">
          <cell r="CH3" t="str">
            <v>ANGELA MIREYA BECERRA SALAMANCA</v>
          </cell>
        </row>
        <row r="4">
          <cell r="CH4" t="str">
            <v>CESAR ORLANDO TAPIAS GARCIA</v>
          </cell>
        </row>
        <row r="5">
          <cell r="CH5" t="str">
            <v>DIANA CAROLINA HERNANDEZ AMADO</v>
          </cell>
        </row>
        <row r="6">
          <cell r="CH6" t="str">
            <v>IVONNE ANDREA ROCHA SOTELO</v>
          </cell>
        </row>
        <row r="7">
          <cell r="CH7" t="str">
            <v>JASMIN JULIETH CIRO CABRERA</v>
          </cell>
        </row>
      </sheetData>
      <sheetData sheetId="1"/>
      <sheetData sheetId="2"/>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
  <sheetViews>
    <sheetView tabSelected="1" workbookViewId="0"/>
  </sheetViews>
  <sheetFormatPr baseColWidth="10" defaultRowHeight="15" x14ac:dyDescent="0.25"/>
  <sheetData>
    <row r="1" spans="1:20" ht="24.95" customHeight="1" x14ac:dyDescent="0.25">
      <c r="A1" s="10" t="s">
        <v>0</v>
      </c>
      <c r="B1" s="10" t="s">
        <v>1</v>
      </c>
      <c r="C1" s="11" t="s">
        <v>2</v>
      </c>
      <c r="D1" s="12" t="s">
        <v>99</v>
      </c>
      <c r="E1" s="12" t="s">
        <v>3</v>
      </c>
      <c r="F1" s="12" t="s">
        <v>4</v>
      </c>
      <c r="G1" s="12" t="s">
        <v>5</v>
      </c>
      <c r="H1" s="12" t="s">
        <v>6</v>
      </c>
      <c r="I1" s="12" t="s">
        <v>100</v>
      </c>
      <c r="J1" s="12" t="s">
        <v>101</v>
      </c>
      <c r="K1" s="13" t="s">
        <v>102</v>
      </c>
      <c r="L1" s="14" t="s">
        <v>103</v>
      </c>
      <c r="M1" s="15" t="s">
        <v>104</v>
      </c>
      <c r="N1" s="12" t="s">
        <v>7</v>
      </c>
      <c r="O1" s="12" t="s">
        <v>105</v>
      </c>
      <c r="P1" s="12" t="s">
        <v>106</v>
      </c>
      <c r="Q1" s="16" t="s">
        <v>107</v>
      </c>
      <c r="R1" s="17" t="s">
        <v>108</v>
      </c>
      <c r="S1" s="18" t="s">
        <v>109</v>
      </c>
      <c r="T1" s="18" t="s">
        <v>110</v>
      </c>
    </row>
    <row r="2" spans="1:20" ht="24.95" customHeight="1" x14ac:dyDescent="0.25">
      <c r="A2" s="2">
        <v>202</v>
      </c>
      <c r="B2" s="3">
        <v>43984</v>
      </c>
      <c r="C2" s="4" t="s">
        <v>9</v>
      </c>
      <c r="D2" s="5">
        <v>51697120</v>
      </c>
      <c r="E2" s="1" t="s">
        <v>10</v>
      </c>
      <c r="F2" s="6" t="s">
        <v>11</v>
      </c>
      <c r="G2" s="7" t="s">
        <v>12</v>
      </c>
      <c r="H2" s="3">
        <v>43986</v>
      </c>
      <c r="I2" s="3">
        <v>44165</v>
      </c>
      <c r="J2" s="7" t="s">
        <v>111</v>
      </c>
      <c r="K2" s="8">
        <v>47934000</v>
      </c>
      <c r="L2" s="8">
        <v>7989000</v>
      </c>
      <c r="M2" s="6"/>
      <c r="N2" s="7" t="s">
        <v>13</v>
      </c>
      <c r="O2" s="7" t="s">
        <v>112</v>
      </c>
      <c r="P2" s="7" t="s">
        <v>113</v>
      </c>
      <c r="Q2" s="7" t="s">
        <v>114</v>
      </c>
      <c r="R2" s="7" t="s">
        <v>115</v>
      </c>
      <c r="S2" s="1" t="s">
        <v>8</v>
      </c>
      <c r="T2" s="7" t="s">
        <v>116</v>
      </c>
    </row>
    <row r="3" spans="1:20" ht="24.95" customHeight="1" x14ac:dyDescent="0.25">
      <c r="A3" s="2">
        <v>203</v>
      </c>
      <c r="B3" s="3">
        <v>43986</v>
      </c>
      <c r="C3" s="4" t="s">
        <v>15</v>
      </c>
      <c r="D3" s="5">
        <v>65737868</v>
      </c>
      <c r="E3" s="1" t="s">
        <v>10</v>
      </c>
      <c r="F3" s="6" t="s">
        <v>11</v>
      </c>
      <c r="G3" s="7" t="s">
        <v>12</v>
      </c>
      <c r="H3" s="3">
        <v>43990</v>
      </c>
      <c r="I3" s="3">
        <v>44165</v>
      </c>
      <c r="J3" s="7" t="s">
        <v>117</v>
      </c>
      <c r="K3" s="8">
        <v>60764850</v>
      </c>
      <c r="L3" s="8">
        <v>10127475</v>
      </c>
      <c r="M3" s="6"/>
      <c r="N3" s="7" t="s">
        <v>16</v>
      </c>
      <c r="O3" s="19" t="s">
        <v>118</v>
      </c>
      <c r="P3" s="7" t="s">
        <v>16</v>
      </c>
      <c r="Q3" s="20" t="s">
        <v>114</v>
      </c>
      <c r="R3" s="7" t="s">
        <v>115</v>
      </c>
      <c r="S3" s="1" t="s">
        <v>14</v>
      </c>
      <c r="T3" s="7" t="s">
        <v>116</v>
      </c>
    </row>
    <row r="4" spans="1:20" ht="24.95" customHeight="1" x14ac:dyDescent="0.25">
      <c r="A4" s="2">
        <v>205</v>
      </c>
      <c r="B4" s="3">
        <v>43994</v>
      </c>
      <c r="C4" s="4" t="s">
        <v>18</v>
      </c>
      <c r="D4" s="5" t="s">
        <v>19</v>
      </c>
      <c r="E4" s="1" t="s">
        <v>10</v>
      </c>
      <c r="F4" s="6" t="s">
        <v>20</v>
      </c>
      <c r="G4" s="7" t="s">
        <v>21</v>
      </c>
      <c r="H4" s="3">
        <v>44006</v>
      </c>
      <c r="I4" s="3">
        <v>44134</v>
      </c>
      <c r="J4" s="7" t="s">
        <v>119</v>
      </c>
      <c r="K4" s="8">
        <v>146968640</v>
      </c>
      <c r="L4" s="8" t="s">
        <v>120</v>
      </c>
      <c r="M4" s="6"/>
      <c r="N4" s="7" t="s">
        <v>13</v>
      </c>
      <c r="O4" s="7" t="s">
        <v>121</v>
      </c>
      <c r="P4" s="7" t="s">
        <v>122</v>
      </c>
      <c r="Q4" s="7" t="s">
        <v>114</v>
      </c>
      <c r="R4" s="7" t="s">
        <v>115</v>
      </c>
      <c r="S4" s="1" t="s">
        <v>17</v>
      </c>
      <c r="T4" s="7" t="s">
        <v>123</v>
      </c>
    </row>
    <row r="5" spans="1:20" ht="24.95" customHeight="1" x14ac:dyDescent="0.25">
      <c r="A5" s="2">
        <v>206</v>
      </c>
      <c r="B5" s="3">
        <v>43983</v>
      </c>
      <c r="C5" s="4" t="s">
        <v>23</v>
      </c>
      <c r="D5" s="5" t="s">
        <v>24</v>
      </c>
      <c r="E5" s="1" t="s">
        <v>10</v>
      </c>
      <c r="F5" s="6" t="s">
        <v>20</v>
      </c>
      <c r="G5" s="7" t="s">
        <v>25</v>
      </c>
      <c r="H5" s="3">
        <v>43985</v>
      </c>
      <c r="I5" s="3">
        <v>44074</v>
      </c>
      <c r="J5" s="7" t="s">
        <v>124</v>
      </c>
      <c r="K5" s="8">
        <v>0</v>
      </c>
      <c r="L5" s="8">
        <v>0</v>
      </c>
      <c r="M5" s="6"/>
      <c r="N5" s="7" t="s">
        <v>13</v>
      </c>
      <c r="O5" s="21" t="s">
        <v>125</v>
      </c>
      <c r="P5" s="7" t="s">
        <v>126</v>
      </c>
      <c r="Q5" s="7" t="s">
        <v>114</v>
      </c>
      <c r="R5" s="7" t="s">
        <v>115</v>
      </c>
      <c r="S5" s="1" t="s">
        <v>22</v>
      </c>
      <c r="T5" s="7" t="s">
        <v>127</v>
      </c>
    </row>
    <row r="6" spans="1:20" ht="24.95" customHeight="1" x14ac:dyDescent="0.25">
      <c r="A6" s="2">
        <v>208</v>
      </c>
      <c r="B6" s="3">
        <v>44000</v>
      </c>
      <c r="C6" s="4" t="s">
        <v>27</v>
      </c>
      <c r="D6" s="5" t="s">
        <v>28</v>
      </c>
      <c r="E6" s="1" t="s">
        <v>10</v>
      </c>
      <c r="F6" s="6" t="s">
        <v>20</v>
      </c>
      <c r="G6" s="7" t="s">
        <v>29</v>
      </c>
      <c r="H6" s="3">
        <v>44007</v>
      </c>
      <c r="I6" s="3">
        <v>44180</v>
      </c>
      <c r="J6" s="7" t="s">
        <v>128</v>
      </c>
      <c r="K6" s="8">
        <v>0</v>
      </c>
      <c r="L6" s="8">
        <v>0</v>
      </c>
      <c r="M6" s="6"/>
      <c r="N6" s="7" t="s">
        <v>30</v>
      </c>
      <c r="O6" s="7" t="s">
        <v>129</v>
      </c>
      <c r="P6" s="7" t="s">
        <v>30</v>
      </c>
      <c r="Q6" s="7" t="s">
        <v>114</v>
      </c>
      <c r="R6" s="7" t="s">
        <v>115</v>
      </c>
      <c r="S6" s="1" t="s">
        <v>26</v>
      </c>
      <c r="T6" s="7" t="s">
        <v>130</v>
      </c>
    </row>
    <row r="7" spans="1:20" ht="24.95" customHeight="1" x14ac:dyDescent="0.25">
      <c r="A7" s="2">
        <v>210</v>
      </c>
      <c r="B7" s="3">
        <v>43985</v>
      </c>
      <c r="C7" s="4" t="s">
        <v>32</v>
      </c>
      <c r="D7" s="5">
        <v>65831455</v>
      </c>
      <c r="E7" s="1" t="s">
        <v>10</v>
      </c>
      <c r="F7" s="6" t="s">
        <v>11</v>
      </c>
      <c r="G7" s="7" t="s">
        <v>12</v>
      </c>
      <c r="H7" s="3">
        <v>43986</v>
      </c>
      <c r="I7" s="3">
        <v>44165</v>
      </c>
      <c r="J7" s="7" t="s">
        <v>131</v>
      </c>
      <c r="K7" s="8">
        <v>10674000</v>
      </c>
      <c r="L7" s="8">
        <v>1779000</v>
      </c>
      <c r="M7" s="6"/>
      <c r="N7" s="7" t="s">
        <v>33</v>
      </c>
      <c r="O7" s="7" t="s">
        <v>132</v>
      </c>
      <c r="P7" s="7" t="s">
        <v>33</v>
      </c>
      <c r="Q7" s="7" t="s">
        <v>114</v>
      </c>
      <c r="R7" s="7" t="s">
        <v>115</v>
      </c>
      <c r="S7" s="1" t="s">
        <v>31</v>
      </c>
      <c r="T7" s="7" t="s">
        <v>116</v>
      </c>
    </row>
    <row r="8" spans="1:20" ht="24.95" customHeight="1" x14ac:dyDescent="0.25">
      <c r="A8" s="2">
        <v>211</v>
      </c>
      <c r="B8" s="3">
        <v>43985</v>
      </c>
      <c r="C8" s="4" t="s">
        <v>35</v>
      </c>
      <c r="D8" s="5">
        <v>79529811</v>
      </c>
      <c r="E8" s="1" t="s">
        <v>10</v>
      </c>
      <c r="F8" s="6" t="s">
        <v>11</v>
      </c>
      <c r="G8" s="7" t="s">
        <v>12</v>
      </c>
      <c r="H8" s="3">
        <v>43986</v>
      </c>
      <c r="I8" s="3">
        <v>44165</v>
      </c>
      <c r="J8" s="7" t="s">
        <v>133</v>
      </c>
      <c r="K8" s="8">
        <v>53704200</v>
      </c>
      <c r="L8" s="8">
        <v>8950700</v>
      </c>
      <c r="M8" s="6"/>
      <c r="N8" s="7" t="s">
        <v>36</v>
      </c>
      <c r="O8" s="7" t="s">
        <v>134</v>
      </c>
      <c r="P8" s="7" t="s">
        <v>36</v>
      </c>
      <c r="Q8" s="7" t="s">
        <v>114</v>
      </c>
      <c r="R8" s="7" t="s">
        <v>115</v>
      </c>
      <c r="S8" s="1" t="s">
        <v>34</v>
      </c>
      <c r="T8" s="7" t="s">
        <v>116</v>
      </c>
    </row>
    <row r="9" spans="1:20" ht="24.95" customHeight="1" x14ac:dyDescent="0.25">
      <c r="A9" s="2">
        <v>212</v>
      </c>
      <c r="B9" s="3">
        <v>43992</v>
      </c>
      <c r="C9" s="4" t="s">
        <v>38</v>
      </c>
      <c r="D9" s="5">
        <v>1026306565</v>
      </c>
      <c r="E9" s="1" t="s">
        <v>10</v>
      </c>
      <c r="F9" s="6" t="s">
        <v>11</v>
      </c>
      <c r="G9" s="7" t="s">
        <v>12</v>
      </c>
      <c r="H9" s="3">
        <v>43998</v>
      </c>
      <c r="I9" s="3">
        <v>44150</v>
      </c>
      <c r="J9" s="7" t="s">
        <v>135</v>
      </c>
      <c r="K9" s="8">
        <v>11900000</v>
      </c>
      <c r="L9" s="8">
        <v>2380000</v>
      </c>
      <c r="M9" s="6"/>
      <c r="N9" s="7" t="s">
        <v>39</v>
      </c>
      <c r="O9" s="7" t="s">
        <v>136</v>
      </c>
      <c r="P9" s="7" t="s">
        <v>39</v>
      </c>
      <c r="Q9" s="7" t="s">
        <v>114</v>
      </c>
      <c r="R9" s="7" t="s">
        <v>115</v>
      </c>
      <c r="S9" s="1" t="s">
        <v>37</v>
      </c>
      <c r="T9" s="7" t="s">
        <v>116</v>
      </c>
    </row>
    <row r="10" spans="1:20" ht="24.95" customHeight="1" x14ac:dyDescent="0.25">
      <c r="A10" s="2">
        <v>213</v>
      </c>
      <c r="B10" s="3">
        <v>43984</v>
      </c>
      <c r="C10" s="4" t="s">
        <v>41</v>
      </c>
      <c r="D10" s="5">
        <v>18222935</v>
      </c>
      <c r="E10" s="1" t="s">
        <v>10</v>
      </c>
      <c r="F10" s="6" t="s">
        <v>11</v>
      </c>
      <c r="G10" s="7" t="s">
        <v>12</v>
      </c>
      <c r="H10" s="3">
        <v>43990</v>
      </c>
      <c r="I10" s="3">
        <v>44145</v>
      </c>
      <c r="J10" s="7" t="s">
        <v>137</v>
      </c>
      <c r="K10" s="8">
        <v>48000000</v>
      </c>
      <c r="L10" s="8">
        <v>9000000</v>
      </c>
      <c r="M10" s="6"/>
      <c r="N10" s="7" t="s">
        <v>16</v>
      </c>
      <c r="O10" s="7" t="s">
        <v>138</v>
      </c>
      <c r="P10" s="7" t="s">
        <v>52</v>
      </c>
      <c r="Q10" s="7" t="s">
        <v>114</v>
      </c>
      <c r="R10" s="7" t="s">
        <v>115</v>
      </c>
      <c r="S10" s="1" t="s">
        <v>40</v>
      </c>
      <c r="T10" s="7" t="s">
        <v>116</v>
      </c>
    </row>
    <row r="11" spans="1:20" ht="24.95" customHeight="1" x14ac:dyDescent="0.25">
      <c r="A11" s="2">
        <v>214</v>
      </c>
      <c r="B11" s="3">
        <v>44005</v>
      </c>
      <c r="C11" s="4" t="s">
        <v>43</v>
      </c>
      <c r="D11" s="5">
        <v>30331289</v>
      </c>
      <c r="E11" s="1" t="s">
        <v>44</v>
      </c>
      <c r="F11" s="6" t="s">
        <v>11</v>
      </c>
      <c r="G11" s="7" t="s">
        <v>12</v>
      </c>
      <c r="H11" s="3">
        <v>44014</v>
      </c>
      <c r="I11" s="3">
        <v>44165</v>
      </c>
      <c r="J11" s="7" t="s">
        <v>137</v>
      </c>
      <c r="K11" s="8">
        <v>48000000</v>
      </c>
      <c r="L11" s="8">
        <v>8000000</v>
      </c>
      <c r="M11" s="6"/>
      <c r="N11" s="7" t="s">
        <v>16</v>
      </c>
      <c r="O11" s="7" t="s">
        <v>138</v>
      </c>
      <c r="P11" s="7" t="s">
        <v>52</v>
      </c>
      <c r="Q11" s="7" t="s">
        <v>114</v>
      </c>
      <c r="R11" s="7" t="s">
        <v>115</v>
      </c>
      <c r="S11" s="1" t="s">
        <v>42</v>
      </c>
      <c r="T11" s="7" t="s">
        <v>116</v>
      </c>
    </row>
    <row r="12" spans="1:20" ht="24.95" customHeight="1" x14ac:dyDescent="0.25">
      <c r="A12" s="2">
        <v>215</v>
      </c>
      <c r="B12" s="3">
        <v>43993</v>
      </c>
      <c r="C12" s="4" t="s">
        <v>46</v>
      </c>
      <c r="D12" s="5">
        <v>60380809</v>
      </c>
      <c r="E12" s="1" t="s">
        <v>47</v>
      </c>
      <c r="F12" s="6" t="s">
        <v>11</v>
      </c>
      <c r="G12" s="7" t="s">
        <v>12</v>
      </c>
      <c r="H12" s="3">
        <v>43999</v>
      </c>
      <c r="I12" s="3">
        <v>44165</v>
      </c>
      <c r="J12" s="7" t="s">
        <v>139</v>
      </c>
      <c r="K12" s="8">
        <v>45018000</v>
      </c>
      <c r="L12" s="8">
        <v>7503000</v>
      </c>
      <c r="M12" s="6"/>
      <c r="N12" s="7" t="s">
        <v>16</v>
      </c>
      <c r="O12" s="7" t="s">
        <v>138</v>
      </c>
      <c r="P12" s="7" t="s">
        <v>52</v>
      </c>
      <c r="Q12" s="7" t="s">
        <v>114</v>
      </c>
      <c r="R12" s="7" t="s">
        <v>115</v>
      </c>
      <c r="S12" s="1" t="s">
        <v>45</v>
      </c>
      <c r="T12" s="7" t="s">
        <v>116</v>
      </c>
    </row>
    <row r="13" spans="1:20" ht="24.95" customHeight="1" x14ac:dyDescent="0.25">
      <c r="A13" s="2">
        <v>216</v>
      </c>
      <c r="B13" s="3">
        <v>43994</v>
      </c>
      <c r="C13" s="4" t="s">
        <v>49</v>
      </c>
      <c r="D13" s="5">
        <v>72250730</v>
      </c>
      <c r="E13" s="1" t="s">
        <v>10</v>
      </c>
      <c r="F13" s="6" t="s">
        <v>11</v>
      </c>
      <c r="G13" s="7" t="s">
        <v>12</v>
      </c>
      <c r="H13" s="3">
        <v>43999</v>
      </c>
      <c r="I13" s="3">
        <v>44165</v>
      </c>
      <c r="J13" s="7" t="s">
        <v>140</v>
      </c>
      <c r="K13" s="8">
        <v>39000000</v>
      </c>
      <c r="L13" s="8">
        <v>6500000</v>
      </c>
      <c r="M13" s="6"/>
      <c r="N13" s="7" t="s">
        <v>33</v>
      </c>
      <c r="O13" s="7" t="s">
        <v>132</v>
      </c>
      <c r="P13" s="7" t="s">
        <v>33</v>
      </c>
      <c r="Q13" s="7" t="s">
        <v>114</v>
      </c>
      <c r="R13" s="7" t="s">
        <v>115</v>
      </c>
      <c r="S13" s="1" t="s">
        <v>48</v>
      </c>
      <c r="T13" s="7" t="s">
        <v>116</v>
      </c>
    </row>
    <row r="14" spans="1:20" ht="24.95" customHeight="1" x14ac:dyDescent="0.25">
      <c r="A14" s="2">
        <v>217</v>
      </c>
      <c r="B14" s="3">
        <v>43992</v>
      </c>
      <c r="C14" s="4" t="s">
        <v>51</v>
      </c>
      <c r="D14" s="5">
        <v>1106891527</v>
      </c>
      <c r="E14" s="1" t="s">
        <v>10</v>
      </c>
      <c r="F14" s="6" t="s">
        <v>11</v>
      </c>
      <c r="G14" s="7" t="s">
        <v>12</v>
      </c>
      <c r="H14" s="3">
        <v>43998</v>
      </c>
      <c r="I14" s="3">
        <v>44115</v>
      </c>
      <c r="J14" s="7" t="s">
        <v>141</v>
      </c>
      <c r="K14" s="8">
        <v>26256400</v>
      </c>
      <c r="L14" s="8">
        <v>6404000</v>
      </c>
      <c r="M14" s="6"/>
      <c r="N14" s="7" t="s">
        <v>52</v>
      </c>
      <c r="O14" s="7" t="s">
        <v>142</v>
      </c>
      <c r="P14" s="7" t="s">
        <v>52</v>
      </c>
      <c r="Q14" s="7" t="s">
        <v>114</v>
      </c>
      <c r="R14" s="7" t="s">
        <v>115</v>
      </c>
      <c r="S14" s="1" t="s">
        <v>50</v>
      </c>
      <c r="T14" s="7" t="s">
        <v>116</v>
      </c>
    </row>
    <row r="15" spans="1:20" ht="24.95" customHeight="1" x14ac:dyDescent="0.25">
      <c r="A15" s="2">
        <v>218</v>
      </c>
      <c r="B15" s="3">
        <v>43992</v>
      </c>
      <c r="C15" s="4" t="s">
        <v>54</v>
      </c>
      <c r="D15" s="5" t="s">
        <v>55</v>
      </c>
      <c r="E15" s="1" t="s">
        <v>10</v>
      </c>
      <c r="F15" s="6" t="s">
        <v>20</v>
      </c>
      <c r="G15" s="7" t="s">
        <v>21</v>
      </c>
      <c r="H15" s="3">
        <v>44013</v>
      </c>
      <c r="I15" s="3">
        <v>44073</v>
      </c>
      <c r="J15" s="7" t="s">
        <v>143</v>
      </c>
      <c r="K15" s="8">
        <v>130000</v>
      </c>
      <c r="L15" s="8" t="s">
        <v>144</v>
      </c>
      <c r="M15" s="6"/>
      <c r="N15" s="7" t="s">
        <v>30</v>
      </c>
      <c r="O15" s="7" t="s">
        <v>145</v>
      </c>
      <c r="P15" s="7" t="s">
        <v>30</v>
      </c>
      <c r="Q15" s="7" t="s">
        <v>114</v>
      </c>
      <c r="R15" s="7" t="s">
        <v>146</v>
      </c>
      <c r="S15" s="1" t="s">
        <v>53</v>
      </c>
      <c r="T15" s="7" t="s">
        <v>147</v>
      </c>
    </row>
    <row r="16" spans="1:20" ht="24.95" customHeight="1" x14ac:dyDescent="0.25">
      <c r="A16" s="2">
        <v>219</v>
      </c>
      <c r="B16" s="3">
        <v>43985</v>
      </c>
      <c r="C16" s="4" t="s">
        <v>56</v>
      </c>
      <c r="D16" s="5" t="s">
        <v>57</v>
      </c>
      <c r="E16" s="1" t="s">
        <v>10</v>
      </c>
      <c r="F16" s="6" t="s">
        <v>20</v>
      </c>
      <c r="G16" s="7" t="s">
        <v>21</v>
      </c>
      <c r="H16" s="3">
        <v>43991</v>
      </c>
      <c r="I16" s="3">
        <v>44051</v>
      </c>
      <c r="J16" s="7" t="s">
        <v>148</v>
      </c>
      <c r="K16" s="8">
        <v>2855600</v>
      </c>
      <c r="L16" s="8" t="s">
        <v>144</v>
      </c>
      <c r="M16" s="6"/>
      <c r="N16" s="7" t="s">
        <v>30</v>
      </c>
      <c r="O16" s="7" t="s">
        <v>145</v>
      </c>
      <c r="P16" s="7" t="s">
        <v>30</v>
      </c>
      <c r="Q16" s="7" t="s">
        <v>114</v>
      </c>
      <c r="R16" s="7" t="s">
        <v>146</v>
      </c>
      <c r="S16" s="1" t="s">
        <v>53</v>
      </c>
      <c r="T16" s="7" t="s">
        <v>147</v>
      </c>
    </row>
    <row r="17" spans="1:20" ht="24.95" customHeight="1" x14ac:dyDescent="0.25">
      <c r="A17" s="2">
        <v>221</v>
      </c>
      <c r="B17" s="3">
        <v>43992</v>
      </c>
      <c r="C17" s="4" t="s">
        <v>59</v>
      </c>
      <c r="D17" s="5">
        <v>1032357722</v>
      </c>
      <c r="E17" s="1" t="s">
        <v>10</v>
      </c>
      <c r="F17" s="6" t="s">
        <v>11</v>
      </c>
      <c r="G17" s="7" t="s">
        <v>12</v>
      </c>
      <c r="H17" s="3">
        <v>43994</v>
      </c>
      <c r="I17" s="3">
        <v>44165</v>
      </c>
      <c r="J17" s="7" t="s">
        <v>149</v>
      </c>
      <c r="K17" s="8">
        <v>38424000</v>
      </c>
      <c r="L17" s="8">
        <v>6404000</v>
      </c>
      <c r="M17" s="6"/>
      <c r="N17" s="7" t="s">
        <v>60</v>
      </c>
      <c r="O17" s="7" t="s">
        <v>150</v>
      </c>
      <c r="P17" s="7" t="s">
        <v>60</v>
      </c>
      <c r="Q17" s="7" t="s">
        <v>114</v>
      </c>
      <c r="R17" s="7" t="s">
        <v>115</v>
      </c>
      <c r="S17" s="1" t="s">
        <v>58</v>
      </c>
      <c r="T17" s="7" t="s">
        <v>116</v>
      </c>
    </row>
    <row r="18" spans="1:20" ht="24.95" customHeight="1" x14ac:dyDescent="0.25">
      <c r="A18" s="2">
        <v>222</v>
      </c>
      <c r="B18" s="3">
        <v>44000</v>
      </c>
      <c r="C18" s="4" t="s">
        <v>62</v>
      </c>
      <c r="D18" s="5">
        <v>73092908</v>
      </c>
      <c r="E18" s="1" t="s">
        <v>63</v>
      </c>
      <c r="F18" s="6" t="s">
        <v>11</v>
      </c>
      <c r="G18" s="7" t="s">
        <v>12</v>
      </c>
      <c r="H18" s="3">
        <v>44001</v>
      </c>
      <c r="I18" s="3">
        <v>44165</v>
      </c>
      <c r="J18" s="7" t="s">
        <v>137</v>
      </c>
      <c r="K18" s="8">
        <v>48000000</v>
      </c>
      <c r="L18" s="8">
        <v>8000000</v>
      </c>
      <c r="M18" s="6"/>
      <c r="N18" s="7" t="s">
        <v>13</v>
      </c>
      <c r="O18" s="7" t="s">
        <v>138</v>
      </c>
      <c r="P18" s="7" t="s">
        <v>52</v>
      </c>
      <c r="Q18" s="7" t="s">
        <v>114</v>
      </c>
      <c r="R18" s="7" t="s">
        <v>115</v>
      </c>
      <c r="S18" s="1" t="s">
        <v>61</v>
      </c>
      <c r="T18" s="7" t="s">
        <v>116</v>
      </c>
    </row>
    <row r="19" spans="1:20" ht="24.95" customHeight="1" x14ac:dyDescent="0.25">
      <c r="A19" s="2">
        <v>225</v>
      </c>
      <c r="B19" s="3">
        <v>44007</v>
      </c>
      <c r="C19" s="4" t="s">
        <v>65</v>
      </c>
      <c r="D19" s="5">
        <v>51839349</v>
      </c>
      <c r="E19" s="1" t="s">
        <v>10</v>
      </c>
      <c r="F19" s="6" t="s">
        <v>11</v>
      </c>
      <c r="G19" s="7" t="s">
        <v>12</v>
      </c>
      <c r="H19" s="3">
        <v>44012</v>
      </c>
      <c r="I19" s="3">
        <v>44165</v>
      </c>
      <c r="J19" s="7" t="s">
        <v>137</v>
      </c>
      <c r="K19" s="8">
        <v>48000000</v>
      </c>
      <c r="L19" s="8">
        <v>8000000</v>
      </c>
      <c r="M19" s="6"/>
      <c r="N19" s="7" t="s">
        <v>16</v>
      </c>
      <c r="O19" s="7" t="s">
        <v>138</v>
      </c>
      <c r="P19" s="7" t="s">
        <v>52</v>
      </c>
      <c r="Q19" s="7" t="s">
        <v>114</v>
      </c>
      <c r="R19" s="7" t="s">
        <v>115</v>
      </c>
      <c r="S19" s="1" t="s">
        <v>64</v>
      </c>
      <c r="T19" s="7" t="s">
        <v>116</v>
      </c>
    </row>
    <row r="20" spans="1:20" ht="24.95" customHeight="1" x14ac:dyDescent="0.25">
      <c r="A20" s="2">
        <v>226</v>
      </c>
      <c r="B20" s="9">
        <v>43998</v>
      </c>
      <c r="C20" s="4" t="s">
        <v>67</v>
      </c>
      <c r="D20" s="5">
        <v>30289000</v>
      </c>
      <c r="E20" s="1" t="s">
        <v>10</v>
      </c>
      <c r="F20" s="6" t="s">
        <v>11</v>
      </c>
      <c r="G20" s="7" t="s">
        <v>12</v>
      </c>
      <c r="H20" s="3">
        <v>44005</v>
      </c>
      <c r="I20" s="3">
        <v>44165</v>
      </c>
      <c r="J20" s="7" t="s">
        <v>137</v>
      </c>
      <c r="K20" s="8">
        <v>48000000</v>
      </c>
      <c r="L20" s="8">
        <v>8000000</v>
      </c>
      <c r="M20" s="6"/>
      <c r="N20" s="7" t="s">
        <v>16</v>
      </c>
      <c r="O20" s="7" t="s">
        <v>138</v>
      </c>
      <c r="P20" s="7" t="s">
        <v>52</v>
      </c>
      <c r="Q20" s="7" t="s">
        <v>114</v>
      </c>
      <c r="R20" s="7" t="s">
        <v>115</v>
      </c>
      <c r="S20" s="1" t="s">
        <v>66</v>
      </c>
      <c r="T20" s="7" t="s">
        <v>116</v>
      </c>
    </row>
    <row r="21" spans="1:20" ht="24.95" customHeight="1" x14ac:dyDescent="0.25">
      <c r="A21" s="2">
        <v>227</v>
      </c>
      <c r="B21" s="9">
        <v>43998</v>
      </c>
      <c r="C21" s="4" t="s">
        <v>69</v>
      </c>
      <c r="D21" s="5">
        <v>86071518</v>
      </c>
      <c r="E21" s="1" t="s">
        <v>10</v>
      </c>
      <c r="F21" s="6" t="s">
        <v>11</v>
      </c>
      <c r="G21" s="7" t="s">
        <v>12</v>
      </c>
      <c r="H21" s="3">
        <v>44000</v>
      </c>
      <c r="I21" s="3">
        <v>44165</v>
      </c>
      <c r="J21" s="7" t="s">
        <v>151</v>
      </c>
      <c r="K21" s="8">
        <v>49500000</v>
      </c>
      <c r="L21" s="8">
        <v>9000000</v>
      </c>
      <c r="M21" s="6"/>
      <c r="N21" s="7" t="s">
        <v>70</v>
      </c>
      <c r="O21" s="21" t="s">
        <v>152</v>
      </c>
      <c r="P21" s="21" t="s">
        <v>153</v>
      </c>
      <c r="Q21" s="7" t="s">
        <v>114</v>
      </c>
      <c r="R21" s="7" t="s">
        <v>115</v>
      </c>
      <c r="S21" s="1" t="s">
        <v>68</v>
      </c>
      <c r="T21" s="7" t="s">
        <v>116</v>
      </c>
    </row>
    <row r="22" spans="1:20" ht="24.95" customHeight="1" x14ac:dyDescent="0.25">
      <c r="A22" s="2">
        <v>228</v>
      </c>
      <c r="B22" s="3">
        <v>43994</v>
      </c>
      <c r="C22" s="4" t="s">
        <v>72</v>
      </c>
      <c r="D22" s="5" t="s">
        <v>73</v>
      </c>
      <c r="E22" s="1" t="s">
        <v>10</v>
      </c>
      <c r="F22" s="6" t="s">
        <v>20</v>
      </c>
      <c r="G22" s="7" t="s">
        <v>21</v>
      </c>
      <c r="H22" s="3">
        <v>44000</v>
      </c>
      <c r="I22" s="3">
        <v>44060</v>
      </c>
      <c r="J22" s="7" t="s">
        <v>154</v>
      </c>
      <c r="K22" s="8">
        <v>15348386</v>
      </c>
      <c r="L22" s="8" t="s">
        <v>120</v>
      </c>
      <c r="M22" s="6"/>
      <c r="N22" s="7" t="s">
        <v>30</v>
      </c>
      <c r="O22" s="7" t="s">
        <v>129</v>
      </c>
      <c r="P22" s="7" t="s">
        <v>30</v>
      </c>
      <c r="Q22" s="7" t="s">
        <v>114</v>
      </c>
      <c r="R22" s="7" t="s">
        <v>146</v>
      </c>
      <c r="S22" s="1" t="s">
        <v>71</v>
      </c>
      <c r="T22" s="7" t="s">
        <v>147</v>
      </c>
    </row>
    <row r="23" spans="1:20" ht="24.95" customHeight="1" x14ac:dyDescent="0.25">
      <c r="A23" s="2">
        <v>229</v>
      </c>
      <c r="B23" s="3">
        <v>43994</v>
      </c>
      <c r="C23" s="4" t="s">
        <v>74</v>
      </c>
      <c r="D23" s="5" t="s">
        <v>75</v>
      </c>
      <c r="E23" s="1" t="s">
        <v>10</v>
      </c>
      <c r="F23" s="6" t="s">
        <v>20</v>
      </c>
      <c r="G23" s="7" t="s">
        <v>21</v>
      </c>
      <c r="H23" s="3">
        <v>44001</v>
      </c>
      <c r="I23" s="3">
        <v>44165</v>
      </c>
      <c r="J23" s="7" t="s">
        <v>155</v>
      </c>
      <c r="K23" s="8">
        <v>58703077</v>
      </c>
      <c r="L23" s="8" t="s">
        <v>144</v>
      </c>
      <c r="M23" s="6"/>
      <c r="N23" s="7" t="s">
        <v>30</v>
      </c>
      <c r="O23" s="7" t="s">
        <v>129</v>
      </c>
      <c r="P23" s="7" t="s">
        <v>30</v>
      </c>
      <c r="Q23" s="7" t="s">
        <v>114</v>
      </c>
      <c r="R23" s="7" t="s">
        <v>146</v>
      </c>
      <c r="S23" s="1" t="s">
        <v>71</v>
      </c>
      <c r="T23" s="7" t="s">
        <v>147</v>
      </c>
    </row>
    <row r="24" spans="1:20" ht="24.95" customHeight="1" x14ac:dyDescent="0.25">
      <c r="A24" s="2">
        <v>231</v>
      </c>
      <c r="B24" s="3">
        <v>44001</v>
      </c>
      <c r="C24" s="4" t="s">
        <v>77</v>
      </c>
      <c r="D24" s="5" t="s">
        <v>78</v>
      </c>
      <c r="E24" s="1" t="s">
        <v>10</v>
      </c>
      <c r="F24" s="6" t="s">
        <v>20</v>
      </c>
      <c r="G24" s="7" t="s">
        <v>12</v>
      </c>
      <c r="H24" s="3">
        <v>44007</v>
      </c>
      <c r="I24" s="3">
        <v>44772</v>
      </c>
      <c r="J24" s="7" t="s">
        <v>156</v>
      </c>
      <c r="K24" s="8">
        <v>12134987825</v>
      </c>
      <c r="L24" s="8" t="s">
        <v>157</v>
      </c>
      <c r="M24" s="6"/>
      <c r="N24" s="7" t="s">
        <v>30</v>
      </c>
      <c r="O24" s="7" t="s">
        <v>129</v>
      </c>
      <c r="P24" s="7" t="s">
        <v>30</v>
      </c>
      <c r="Q24" s="7" t="s">
        <v>114</v>
      </c>
      <c r="R24" s="7" t="s">
        <v>158</v>
      </c>
      <c r="S24" s="1" t="s">
        <v>76</v>
      </c>
      <c r="T24" s="7" t="s">
        <v>159</v>
      </c>
    </row>
    <row r="25" spans="1:20" ht="24.95" customHeight="1" x14ac:dyDescent="0.25">
      <c r="A25" s="2">
        <v>238</v>
      </c>
      <c r="B25" s="3">
        <v>44007</v>
      </c>
      <c r="C25" s="4" t="s">
        <v>80</v>
      </c>
      <c r="D25" s="5" t="s">
        <v>81</v>
      </c>
      <c r="E25" s="1" t="s">
        <v>82</v>
      </c>
      <c r="F25" s="6" t="s">
        <v>20</v>
      </c>
      <c r="G25" s="7" t="s">
        <v>12</v>
      </c>
      <c r="H25" s="3">
        <v>44013</v>
      </c>
      <c r="I25" s="3">
        <v>44165</v>
      </c>
      <c r="J25" s="7" t="s">
        <v>160</v>
      </c>
      <c r="K25" s="8">
        <v>5000000000</v>
      </c>
      <c r="L25" s="8" t="s">
        <v>161</v>
      </c>
      <c r="M25" s="6"/>
      <c r="N25" s="7" t="s">
        <v>13</v>
      </c>
      <c r="O25" s="7" t="s">
        <v>162</v>
      </c>
      <c r="P25" s="7" t="s">
        <v>163</v>
      </c>
      <c r="Q25" s="7" t="s">
        <v>114</v>
      </c>
      <c r="R25" s="7" t="s">
        <v>115</v>
      </c>
      <c r="S25" s="1" t="s">
        <v>79</v>
      </c>
      <c r="T25" s="7" t="s">
        <v>130</v>
      </c>
    </row>
    <row r="26" spans="1:20" ht="24.95" customHeight="1" x14ac:dyDescent="0.25">
      <c r="A26" s="2">
        <v>244</v>
      </c>
      <c r="B26" s="3">
        <v>44011</v>
      </c>
      <c r="C26" s="4" t="s">
        <v>84</v>
      </c>
      <c r="D26" s="5">
        <v>94430118</v>
      </c>
      <c r="E26" s="1" t="s">
        <v>85</v>
      </c>
      <c r="F26" s="6" t="s">
        <v>11</v>
      </c>
      <c r="G26" s="7" t="s">
        <v>12</v>
      </c>
      <c r="H26" s="3">
        <v>44013</v>
      </c>
      <c r="I26" s="3">
        <v>44165</v>
      </c>
      <c r="J26" s="7" t="s">
        <v>137</v>
      </c>
      <c r="K26" s="8">
        <v>40000000</v>
      </c>
      <c r="L26" s="8">
        <v>8000000</v>
      </c>
      <c r="M26" s="6"/>
      <c r="N26" s="7" t="s">
        <v>13</v>
      </c>
      <c r="O26" s="7" t="s">
        <v>138</v>
      </c>
      <c r="P26" s="7" t="s">
        <v>52</v>
      </c>
      <c r="Q26" s="7" t="s">
        <v>114</v>
      </c>
      <c r="R26" s="7" t="s">
        <v>115</v>
      </c>
      <c r="S26" s="1" t="s">
        <v>83</v>
      </c>
      <c r="T26" s="7" t="s">
        <v>116</v>
      </c>
    </row>
    <row r="27" spans="1:20" ht="24.95" customHeight="1" x14ac:dyDescent="0.25">
      <c r="A27" s="2">
        <v>253</v>
      </c>
      <c r="B27" s="3">
        <v>44006</v>
      </c>
      <c r="C27" s="4" t="s">
        <v>87</v>
      </c>
      <c r="D27" s="5">
        <v>22731881</v>
      </c>
      <c r="E27" s="1" t="s">
        <v>88</v>
      </c>
      <c r="F27" s="6" t="s">
        <v>11</v>
      </c>
      <c r="G27" s="7" t="s">
        <v>12</v>
      </c>
      <c r="H27" s="3">
        <v>44012</v>
      </c>
      <c r="I27" s="3">
        <v>44165</v>
      </c>
      <c r="J27" s="7" t="s">
        <v>137</v>
      </c>
      <c r="K27" s="8">
        <v>48000000</v>
      </c>
      <c r="L27" s="8">
        <v>8000000</v>
      </c>
      <c r="M27" s="6"/>
      <c r="N27" s="7" t="s">
        <v>13</v>
      </c>
      <c r="O27" s="7" t="s">
        <v>138</v>
      </c>
      <c r="P27" s="7" t="s">
        <v>52</v>
      </c>
      <c r="Q27" s="7" t="s">
        <v>114</v>
      </c>
      <c r="R27" s="7" t="s">
        <v>115</v>
      </c>
      <c r="S27" s="1" t="s">
        <v>86</v>
      </c>
      <c r="T27" s="7" t="s">
        <v>116</v>
      </c>
    </row>
    <row r="28" spans="1:20" ht="24.95" customHeight="1" x14ac:dyDescent="0.25">
      <c r="A28" s="2">
        <v>254</v>
      </c>
      <c r="B28" s="3">
        <v>44012</v>
      </c>
      <c r="C28" s="4" t="s">
        <v>90</v>
      </c>
      <c r="D28" s="5">
        <v>35260437</v>
      </c>
      <c r="E28" s="1" t="s">
        <v>91</v>
      </c>
      <c r="F28" s="6" t="s">
        <v>11</v>
      </c>
      <c r="G28" s="7" t="s">
        <v>12</v>
      </c>
      <c r="H28" s="3">
        <v>44013</v>
      </c>
      <c r="I28" s="3">
        <v>44165</v>
      </c>
      <c r="J28" s="7" t="s">
        <v>137</v>
      </c>
      <c r="K28" s="8">
        <v>48000000</v>
      </c>
      <c r="L28" s="8">
        <v>8000000</v>
      </c>
      <c r="M28" s="6"/>
      <c r="N28" s="7" t="s">
        <v>92</v>
      </c>
      <c r="O28" s="7" t="s">
        <v>138</v>
      </c>
      <c r="P28" s="7" t="s">
        <v>52</v>
      </c>
      <c r="Q28" s="7" t="s">
        <v>114</v>
      </c>
      <c r="R28" s="7" t="s">
        <v>115</v>
      </c>
      <c r="S28" s="1" t="s">
        <v>89</v>
      </c>
      <c r="T28" s="7" t="s">
        <v>116</v>
      </c>
    </row>
    <row r="29" spans="1:20" ht="24.95" customHeight="1" x14ac:dyDescent="0.25">
      <c r="A29" s="2">
        <v>257</v>
      </c>
      <c r="B29" s="3">
        <v>44008</v>
      </c>
      <c r="C29" s="4" t="s">
        <v>94</v>
      </c>
      <c r="D29" s="5">
        <v>18222022</v>
      </c>
      <c r="E29" s="1" t="s">
        <v>10</v>
      </c>
      <c r="F29" s="6" t="s">
        <v>11</v>
      </c>
      <c r="G29" s="7" t="s">
        <v>12</v>
      </c>
      <c r="H29" s="3">
        <v>44014</v>
      </c>
      <c r="I29" s="3">
        <v>44165</v>
      </c>
      <c r="J29" s="7" t="s">
        <v>137</v>
      </c>
      <c r="K29" s="8">
        <v>48000000</v>
      </c>
      <c r="L29" s="8">
        <v>8000000</v>
      </c>
      <c r="M29" s="6"/>
      <c r="N29" s="7" t="s">
        <v>95</v>
      </c>
      <c r="O29" s="7" t="s">
        <v>138</v>
      </c>
      <c r="P29" s="7" t="s">
        <v>52</v>
      </c>
      <c r="Q29" s="7" t="s">
        <v>114</v>
      </c>
      <c r="R29" s="7" t="s">
        <v>115</v>
      </c>
      <c r="S29" s="1" t="s">
        <v>93</v>
      </c>
      <c r="T29" s="7" t="s">
        <v>116</v>
      </c>
    </row>
    <row r="30" spans="1:20" ht="24.95" customHeight="1" x14ac:dyDescent="0.25">
      <c r="A30" s="2">
        <v>258</v>
      </c>
      <c r="B30" s="3">
        <v>44012</v>
      </c>
      <c r="C30" s="4" t="s">
        <v>97</v>
      </c>
      <c r="D30" s="5">
        <v>79958808</v>
      </c>
      <c r="E30" s="1" t="s">
        <v>98</v>
      </c>
      <c r="F30" s="6" t="s">
        <v>11</v>
      </c>
      <c r="G30" s="7" t="s">
        <v>12</v>
      </c>
      <c r="H30" s="3">
        <v>44015</v>
      </c>
      <c r="I30" s="3">
        <v>44165</v>
      </c>
      <c r="J30" s="7" t="s">
        <v>164</v>
      </c>
      <c r="K30" s="8">
        <v>48000000</v>
      </c>
      <c r="L30" s="8">
        <v>8000000</v>
      </c>
      <c r="M30" s="6"/>
      <c r="N30" s="7" t="s">
        <v>95</v>
      </c>
      <c r="O30" s="7" t="s">
        <v>138</v>
      </c>
      <c r="P30" s="7" t="s">
        <v>52</v>
      </c>
      <c r="Q30" s="7" t="s">
        <v>114</v>
      </c>
      <c r="R30" s="7" t="s">
        <v>115</v>
      </c>
      <c r="S30" s="1" t="s">
        <v>96</v>
      </c>
      <c r="T30" s="7" t="s">
        <v>116</v>
      </c>
    </row>
    <row r="31" spans="1:20" ht="24.95" customHeight="1" x14ac:dyDescent="0.25">
      <c r="A31" s="22"/>
      <c r="B31" s="23"/>
      <c r="C31" s="24"/>
      <c r="D31" s="23"/>
      <c r="F31" s="23"/>
      <c r="G31" s="24"/>
      <c r="I31" s="25"/>
      <c r="S31" s="24"/>
    </row>
    <row r="32" spans="1:20" ht="24.95" customHeight="1" x14ac:dyDescent="0.25">
      <c r="I32" s="26"/>
    </row>
    <row r="33" spans="9:20" ht="24.95" customHeight="1" x14ac:dyDescent="0.25">
      <c r="I33" s="26"/>
    </row>
    <row r="34" spans="9:20" ht="24.95" customHeight="1" x14ac:dyDescent="0.25">
      <c r="I34" s="26"/>
    </row>
    <row r="35" spans="9:20" ht="24.95" customHeight="1" x14ac:dyDescent="0.25">
      <c r="I35" s="26"/>
    </row>
    <row r="36" spans="9:20" x14ac:dyDescent="0.25">
      <c r="I36" s="26"/>
    </row>
    <row r="37" spans="9:20" x14ac:dyDescent="0.25">
      <c r="I37" s="26"/>
    </row>
    <row r="38" spans="9:20" x14ac:dyDescent="0.25">
      <c r="I38" s="26"/>
    </row>
    <row r="39" spans="9:20" x14ac:dyDescent="0.25">
      <c r="I39" s="26"/>
      <c r="T39" s="26"/>
    </row>
    <row r="40" spans="9:20" x14ac:dyDescent="0.25">
      <c r="I40" s="26"/>
      <c r="T40" s="26"/>
    </row>
    <row r="41" spans="9:20" x14ac:dyDescent="0.25">
      <c r="I41" s="26"/>
      <c r="T41" s="26"/>
    </row>
    <row r="42" spans="9:20" x14ac:dyDescent="0.25">
      <c r="I42" s="26"/>
      <c r="T42" s="26"/>
    </row>
    <row r="43" spans="9:20" x14ac:dyDescent="0.25">
      <c r="I43" s="26"/>
      <c r="T43" s="26"/>
    </row>
    <row r="44" spans="9:20" x14ac:dyDescent="0.25">
      <c r="I44" s="26"/>
      <c r="T44" s="26"/>
    </row>
    <row r="45" spans="9:20" x14ac:dyDescent="0.25">
      <c r="I45" s="26"/>
      <c r="T45" s="26"/>
    </row>
    <row r="46" spans="9:20" x14ac:dyDescent="0.25">
      <c r="I46" s="26"/>
      <c r="T46" s="26"/>
    </row>
    <row r="47" spans="9:20" x14ac:dyDescent="0.25">
      <c r="R47" s="26"/>
    </row>
    <row r="48" spans="9:20" x14ac:dyDescent="0.25">
      <c r="R48" s="26"/>
    </row>
    <row r="49" spans="18:18" x14ac:dyDescent="0.25">
      <c r="R49" s="26"/>
    </row>
    <row r="50" spans="18:18" x14ac:dyDescent="0.25">
      <c r="R50" s="26"/>
    </row>
    <row r="51" spans="18:18" x14ac:dyDescent="0.25">
      <c r="R51" s="26"/>
    </row>
    <row r="52" spans="18:18" x14ac:dyDescent="0.25">
      <c r="R52" s="26"/>
    </row>
  </sheetData>
  <conditionalFormatting sqref="A2 A7:A13 A26:A30 A17:A20">
    <cfRule type="expression" dxfId="11" priority="10">
      <formula>F2="JURIDICO"</formula>
    </cfRule>
  </conditionalFormatting>
  <conditionalFormatting sqref="A6">
    <cfRule type="expression" dxfId="10" priority="11">
      <formula>F3="JURIDICO"</formula>
    </cfRule>
  </conditionalFormatting>
  <conditionalFormatting sqref="A3">
    <cfRule type="expression" dxfId="9" priority="9">
      <formula>F2="JURIDICO"</formula>
    </cfRule>
  </conditionalFormatting>
  <conditionalFormatting sqref="A4 A16">
    <cfRule type="expression" dxfId="8" priority="8">
      <formula>F2="JURIDICO"</formula>
    </cfRule>
  </conditionalFormatting>
  <conditionalFormatting sqref="A5">
    <cfRule type="expression" dxfId="7" priority="7">
      <formula>F2="JURIDICO"</formula>
    </cfRule>
  </conditionalFormatting>
  <conditionalFormatting sqref="A14">
    <cfRule type="expression" dxfId="6" priority="6">
      <formula>F13="JURIDICO"</formula>
    </cfRule>
  </conditionalFormatting>
  <conditionalFormatting sqref="A15">
    <cfRule type="expression" dxfId="5" priority="5">
      <formula>F13="JURIDICO"</formula>
    </cfRule>
  </conditionalFormatting>
  <conditionalFormatting sqref="A21">
    <cfRule type="expression" dxfId="4" priority="4">
      <formula>F20="JURIDICO"</formula>
    </cfRule>
  </conditionalFormatting>
  <conditionalFormatting sqref="A22">
    <cfRule type="expression" dxfId="3" priority="3">
      <formula>F20="JURIDICO"</formula>
    </cfRule>
  </conditionalFormatting>
  <conditionalFormatting sqref="A23">
    <cfRule type="expression" dxfId="2" priority="2">
      <formula>F20="JURIDICO"</formula>
    </cfRule>
  </conditionalFormatting>
  <conditionalFormatting sqref="A25">
    <cfRule type="expression" dxfId="1" priority="12">
      <formula>F21="JURIDICO"</formula>
    </cfRule>
  </conditionalFormatting>
  <conditionalFormatting sqref="A24">
    <cfRule type="expression" dxfId="0" priority="1">
      <formula>F20="JURIDICO"</formula>
    </cfRule>
  </conditionalFormatting>
  <dataValidations count="3">
    <dataValidation type="list" allowBlank="1" showInputMessage="1" showErrorMessage="1" sqref="O6:O14 O26:O30 O22:O24 O17:O20 O2 N2:N30 G2:G30">
      <formula1>#REF!</formula1>
    </dataValidation>
    <dataValidation type="list" allowBlank="1" showInputMessage="1" showErrorMessage="1" sqref="T2:T30">
      <formula1>INDIRECT(S2)</formula1>
    </dataValidation>
    <dataValidation type="list" allowBlank="1" showInputMessage="1" showErrorMessage="1" sqref="R2:R30">
      <formula1>MODALIDAD</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CONTRATOS JUNIO DE 2020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2020-07-07T17:55:01Z</dcterms:created>
  <dcterms:modified xsi:type="dcterms:W3CDTF">2020-07-07T17:57:53Z</dcterms:modified>
</cp:coreProperties>
</file>